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'!$A$1:$E$123</definedName>
  </definedNames>
  <calcPr calcId="144525"/>
</workbook>
</file>

<file path=xl/calcChain.xml><?xml version="1.0" encoding="utf-8"?>
<calcChain xmlns="http://schemas.openxmlformats.org/spreadsheetml/2006/main">
  <c r="C121" i="1" l="1"/>
  <c r="C120" i="1" s="1"/>
  <c r="C114" i="1"/>
  <c r="C111" i="1"/>
  <c r="C109" i="1"/>
  <c r="C107" i="1"/>
  <c r="C105" i="1"/>
  <c r="C102" i="1"/>
  <c r="C100" i="1"/>
  <c r="C34" i="1"/>
  <c r="C29" i="1"/>
  <c r="C27" i="1"/>
  <c r="C25" i="1"/>
  <c r="C23" i="1"/>
  <c r="C122" i="1" s="1"/>
  <c r="C123" i="1" s="1"/>
  <c r="D18" i="1" s="1"/>
  <c r="D13" i="1"/>
  <c r="D9" i="1"/>
  <c r="D17" i="1" s="1"/>
  <c r="D20" i="1" l="1"/>
  <c r="D19" i="1"/>
</calcChain>
</file>

<file path=xl/sharedStrings.xml><?xml version="1.0" encoding="utf-8"?>
<sst xmlns="http://schemas.openxmlformats.org/spreadsheetml/2006/main" count="292" uniqueCount="220">
  <si>
    <t>Отчет об исполнении ООО "Лидер" договора управления МДК по адресу:</t>
  </si>
  <si>
    <t>г. Чита ул. Агинский тракт, д. 57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</si>
  <si>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</si>
  <si>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</si>
  <si>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</si>
  <si>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</si>
  <si>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</si>
  <si>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</si>
  <si>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</si>
  <si>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</si>
  <si>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</si>
  <si>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</si>
  <si>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</si>
  <si>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</si>
  <si>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</si>
  <si>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</si>
  <si>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</si>
  <si>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</si>
  <si>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</si>
  <si>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</si>
  <si>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</si>
  <si>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</si>
  <si>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</si>
  <si>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</si>
  <si>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</si>
  <si>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</si>
  <si>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</si>
  <si>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</si>
  <si>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</si>
  <si>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</si>
  <si>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</si>
  <si>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</si>
  <si>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</si>
  <si>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</si>
  <si>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</si>
  <si>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</si>
  <si>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</si>
  <si>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</si>
  <si>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</si>
  <si>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</si>
  <si>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</si>
  <si>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</si>
  <si>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</si>
  <si>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</si>
  <si>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</si>
  <si>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</si>
  <si>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</si>
  <si>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Частичная замена труб ХВС, ГВС, 32PPR</t>
  </si>
  <si>
    <t>5.3</t>
  </si>
  <si>
    <t>Чистка врезки</t>
  </si>
  <si>
    <t>шт.</t>
  </si>
  <si>
    <t>5.4</t>
  </si>
  <si>
    <t>Чистка стояка ХВС</t>
  </si>
  <si>
    <t>кв</t>
  </si>
  <si>
    <t>5.5</t>
  </si>
  <si>
    <t>Чистка фильтра</t>
  </si>
  <si>
    <t>5.6</t>
  </si>
  <si>
    <t>Установка (замена) электрического автомат. выключателя 32 А-3-Р</t>
  </si>
  <si>
    <t>услуга</t>
  </si>
  <si>
    <t>5.7</t>
  </si>
  <si>
    <t>Установка пружины на тамбурную дверь в подъезде</t>
  </si>
  <si>
    <t>5.8</t>
  </si>
  <si>
    <t>Установка светильника с датчиком на движение</t>
  </si>
  <si>
    <t>5.9</t>
  </si>
  <si>
    <t>Установка снички и навеска замка</t>
  </si>
  <si>
    <t>5.10</t>
  </si>
  <si>
    <t>Утепление входной тамбурной двери подъезда монтажной пеной</t>
  </si>
  <si>
    <t>5.11</t>
  </si>
  <si>
    <t>Утепление примыканий дверных коробок,оконных рам,фрамуг монт.пеной до1</t>
  </si>
  <si>
    <t>п/м</t>
  </si>
  <si>
    <t>5.12</t>
  </si>
  <si>
    <t>Уборка проводов</t>
  </si>
  <si>
    <t>1подъезд</t>
  </si>
  <si>
    <t>5.13</t>
  </si>
  <si>
    <t>Укладка кабеля в кабель канал</t>
  </si>
  <si>
    <t>5.14</t>
  </si>
  <si>
    <t>ТО приборов учета тепловой энергии 2023 г.</t>
  </si>
  <si>
    <t>5.15</t>
  </si>
  <si>
    <t>5.16</t>
  </si>
  <si>
    <t>Прокладка электрокабеля АВВГ 2*2,5 мм2</t>
  </si>
  <si>
    <t>дом</t>
  </si>
  <si>
    <t>5.17</t>
  </si>
  <si>
    <t>Регулировка светильника с датчиком движения</t>
  </si>
  <si>
    <t>5.18</t>
  </si>
  <si>
    <t>Регулировка теплоносителя</t>
  </si>
  <si>
    <t>5.19</t>
  </si>
  <si>
    <t>Ремонт ВВП и ТУ Агинский тракт, д.57</t>
  </si>
  <si>
    <t>5.20</t>
  </si>
  <si>
    <t>Ремонт двери</t>
  </si>
  <si>
    <t>5.21</t>
  </si>
  <si>
    <t>Ремонт доводчика</t>
  </si>
  <si>
    <t>5.22</t>
  </si>
  <si>
    <t>Ремонт меж-го шва с пред-й разб-ой кирп-го запол-ия шва с исп-ем автов</t>
  </si>
  <si>
    <t>5.23</t>
  </si>
  <si>
    <t>Ремонт подъездов, Агинский тракт, д.57, п.1,2,3,4</t>
  </si>
  <si>
    <t>5.24</t>
  </si>
  <si>
    <t>Ремонт тамбурной двери с заменой досок</t>
  </si>
  <si>
    <t>5.25</t>
  </si>
  <si>
    <t>Ремонт труб КНС</t>
  </si>
  <si>
    <t>5.26</t>
  </si>
  <si>
    <t>Сброс воздуха со стояков отопления</t>
  </si>
  <si>
    <t>стояк</t>
  </si>
  <si>
    <t>5.27</t>
  </si>
  <si>
    <t>Смена вентиля ХВС, ГВС д.15,20</t>
  </si>
  <si>
    <t>5.28</t>
  </si>
  <si>
    <t>Смена врезки на стояке</t>
  </si>
  <si>
    <t>5.29</t>
  </si>
  <si>
    <t>Очистка подвала от бытового и строительно мусора</t>
  </si>
  <si>
    <t>1 дом</t>
  </si>
  <si>
    <t>5.30</t>
  </si>
  <si>
    <t>Перезапуск (удаление воздуха) стояков отопления</t>
  </si>
  <si>
    <t>5.31</t>
  </si>
  <si>
    <t>Перезапуск внут-й системы отопления(уст-я нефун-х стояков отопл)с об.п</t>
  </si>
  <si>
    <t>5.32</t>
  </si>
  <si>
    <t>Подключение контактов к электроприборам (электросчетчики, розетки и т.</t>
  </si>
  <si>
    <t>5.33</t>
  </si>
  <si>
    <t>Осмотр подвала</t>
  </si>
  <si>
    <t>подвал</t>
  </si>
  <si>
    <t>5.34</t>
  </si>
  <si>
    <t>5.35</t>
  </si>
  <si>
    <t>Осмотр сантех. оборудования</t>
  </si>
  <si>
    <t>5.36</t>
  </si>
  <si>
    <t>Осмотр сантехнического оборудования</t>
  </si>
  <si>
    <t>5.37</t>
  </si>
  <si>
    <t>Осмотр систем отопления в квартире</t>
  </si>
  <si>
    <t>5.38</t>
  </si>
  <si>
    <t>Осмотр системы отопления в квартире</t>
  </si>
  <si>
    <t>Кв.</t>
  </si>
  <si>
    <t>5.39</t>
  </si>
  <si>
    <t>Осмотр чердачных помещений  на предм. восст. теплового контура</t>
  </si>
  <si>
    <t>5.40</t>
  </si>
  <si>
    <t>Осмотр электропроводки</t>
  </si>
  <si>
    <t>5.41</t>
  </si>
  <si>
    <t>Осмотр электросчетчика</t>
  </si>
  <si>
    <t>5.42</t>
  </si>
  <si>
    <t>Остекление окна в подъезде</t>
  </si>
  <si>
    <t>5.43</t>
  </si>
  <si>
    <t>Заделка отверстий площадью до 0,03 м2 монтажной пеной</t>
  </si>
  <si>
    <t>5.44</t>
  </si>
  <si>
    <t>Закрытие и открытие стояков водоснабжения</t>
  </si>
  <si>
    <t>1 стояк</t>
  </si>
  <si>
    <t>5.45</t>
  </si>
  <si>
    <t>Закрытие оконных подъездных рам с подгонкой (острожкой)</t>
  </si>
  <si>
    <t>5.46</t>
  </si>
  <si>
    <t>Закрытие швов Агинский тракт, д.57, кв.56</t>
  </si>
  <si>
    <t>5.47</t>
  </si>
  <si>
    <t>Замена (переустановка) светильника без стоимости светильника</t>
  </si>
  <si>
    <t>5.48</t>
  </si>
  <si>
    <t>Замена автомата 100 А</t>
  </si>
  <si>
    <t>5.49</t>
  </si>
  <si>
    <t>Замена автомата Агинский  57</t>
  </si>
  <si>
    <t>5.50</t>
  </si>
  <si>
    <t>Замена автомата Агинский 57</t>
  </si>
  <si>
    <t>5.51</t>
  </si>
  <si>
    <t>Замена вентиля д.20, д.15</t>
  </si>
  <si>
    <t>5.52</t>
  </si>
  <si>
    <t>Замер температуры воздуха в квартире и подвале</t>
  </si>
  <si>
    <t>замер</t>
  </si>
  <si>
    <t>5.53</t>
  </si>
  <si>
    <t>5.54</t>
  </si>
  <si>
    <t>Замеры давления воды в квартире</t>
  </si>
  <si>
    <t>5.55</t>
  </si>
  <si>
    <t>Запуск внутр-й системы отоп-я (пост-ка на циркуляцию) с обходом подвал</t>
  </si>
  <si>
    <t>5.56</t>
  </si>
  <si>
    <t>Изготовление и установка деревянного щита размером 1,3х0,55м</t>
  </si>
  <si>
    <t>5.57</t>
  </si>
  <si>
    <t>Исполнение заявок не связанных с ремонтом</t>
  </si>
  <si>
    <t>5.58</t>
  </si>
  <si>
    <t>5.59</t>
  </si>
  <si>
    <t>Кап. рем. бетонного лестничного марша площадок с обрамлением метал. уг</t>
  </si>
  <si>
    <t>5.60</t>
  </si>
  <si>
    <t>Мелкий ремонт креплений мелких конструктивных элементов</t>
  </si>
  <si>
    <t>5.61</t>
  </si>
  <si>
    <t>Мелкий ремонт металлической двери (сварка)</t>
  </si>
  <si>
    <t>5.62</t>
  </si>
  <si>
    <t>Монтаж кабеля провайдеров в кабель-канал Агинский тракт, д.57</t>
  </si>
  <si>
    <t>5.63</t>
  </si>
  <si>
    <t>Обследование вентиляции в квартире</t>
  </si>
  <si>
    <t>5.64</t>
  </si>
  <si>
    <t>Демонтаж старого непригодного электрооборудования(светильники,розетки.</t>
  </si>
  <si>
    <t>5.65</t>
  </si>
  <si>
    <t>Восстановление бетонных ступеней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</si>
  <si>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</si>
  <si>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</si>
  <si>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</si>
  <si>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</si>
  <si>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</si>
  <si>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</si>
  <si>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</si>
  <si>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</si>
  <si>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</si>
  <si>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</si>
  <si>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</si>
  <si>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</si>
  <si>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</si>
  <si>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</si>
  <si>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</si>
  <si>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</si>
  <si>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</si>
  <si>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</si>
  <si>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</si>
  <si>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</si>
  <si>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</si>
  <si>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Покраска элементов детской площадки</t>
  </si>
  <si>
    <t>13.3</t>
  </si>
  <si>
    <t>Организация мест накоп.ртуть сод-х ламп 1,2,3,4кв. 2023г.К=0,6;0,8;0,8</t>
  </si>
  <si>
    <t>13.4</t>
  </si>
  <si>
    <t>Завоз песка в песочницу</t>
  </si>
  <si>
    <t>м3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</si>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</sst>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2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2" xfId="3" applyFont="1" applyFill="1" applyBorder="1" applyAlignment="1">
      <alignment horizontal="center" vertical="center" wrapText="1"/>
    </xf>
    <xf numFmtId="0" fontId="5" fillId="0" borderId="0" xfId="3" applyFont="1" applyFill="1"/>
    <xf numFmtId="0" fontId="5" fillId="0" borderId="6" xfId="3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0" fontId="7" fillId="3" borderId="2" xfId="3" applyFont="1" applyFill="1" applyBorder="1" applyAlignment="1">
      <alignment horizontal="center"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2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2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vertical="center"/>
    </xf>
    <xf numFmtId="43" fontId="12" fillId="0" borderId="5" xfId="1" applyFont="1" applyFill="1" applyBorder="1" applyAlignment="1">
      <alignment horizontal="right" vertical="center" wrapText="1"/>
    </xf>
    <xf numFmtId="43" fontId="5" fillId="0" borderId="5" xfId="1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1"/>
  <sheetViews>
    <sheetView tabSelected="1" zoomScaleNormal="100" workbookViewId="0">
      <selection activeCell="F123" sqref="F123"/>
    </sheetView>
  </sheetViews>
  <sheetFormatPr defaultRowHeight="15" outlineLevelRow="2" x14ac:dyDescent="0.25"/>
  <cols>
    <col min="1" max="1" width="9.140625" style="94"/>
    <col min="2" max="2" width="68.140625" style="101" customWidth="1"/>
    <col min="3" max="3" width="14.7109375" style="102" customWidth="1"/>
    <col min="4" max="4" width="9.140625" style="103" customWidth="1"/>
    <col min="5" max="5" width="12.7109375" style="103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-1108409.99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1154617.5399999998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1124509.2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23764.66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1275762.1599999999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1251997.5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23764.66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-121144.62000000011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C123</f>
        <v>2805514.1400000006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-1650896.6000000008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-2759306.5900000008</v>
      </c>
      <c r="E20" s="11"/>
    </row>
    <row r="21" spans="1:8" ht="33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37">
        <v>1</v>
      </c>
      <c r="B23" s="38" t="s">
        <v>26</v>
      </c>
      <c r="C23" s="39">
        <f>SUM(C24:C24)</f>
        <v>194820</v>
      </c>
      <c r="D23" s="40"/>
      <c r="E23" s="40"/>
      <c r="F23" s="41"/>
    </row>
    <row r="24" spans="1:8" s="48" customFormat="1" x14ac:dyDescent="0.25">
      <c r="A24" s="42" t="s">
        <v>27</v>
      </c>
      <c r="B24" s="43" t="s">
        <v>28</v>
      </c>
      <c r="C24" s="44">
        <v>194820</v>
      </c>
      <c r="D24" s="45" t="s">
        <v>29</v>
      </c>
      <c r="E24" s="44">
        <v>38964</v>
      </c>
      <c r="F24" s="46"/>
      <c r="G24" s="47"/>
      <c r="H24" s="47"/>
    </row>
    <row r="25" spans="1:8" s="49" customFormat="1" ht="28.5" x14ac:dyDescent="0.25">
      <c r="A25" s="37">
        <v>2</v>
      </c>
      <c r="B25" s="38" t="s">
        <v>30</v>
      </c>
      <c r="C25" s="39">
        <f>C26</f>
        <v>94137</v>
      </c>
      <c r="D25" s="40"/>
      <c r="E25" s="40"/>
    </row>
    <row r="26" spans="1:8" s="48" customFormat="1" x14ac:dyDescent="0.25">
      <c r="A26" s="42" t="s">
        <v>6</v>
      </c>
      <c r="B26" s="43" t="s">
        <v>31</v>
      </c>
      <c r="C26" s="44">
        <v>94137</v>
      </c>
      <c r="D26" s="45" t="s">
        <v>29</v>
      </c>
      <c r="E26" s="44">
        <v>38964</v>
      </c>
      <c r="F26" s="47"/>
      <c r="G26" s="47"/>
      <c r="H26" s="47"/>
    </row>
    <row r="27" spans="1:8" s="49" customFormat="1" x14ac:dyDescent="0.25">
      <c r="A27" s="37">
        <v>3</v>
      </c>
      <c r="B27" s="38" t="s">
        <v>32</v>
      </c>
      <c r="C27" s="39">
        <f>C28</f>
        <v>0</v>
      </c>
      <c r="D27" s="50"/>
      <c r="E27" s="40"/>
    </row>
    <row r="28" spans="1:8" s="48" customFormat="1" x14ac:dyDescent="0.25">
      <c r="A28" s="42" t="s">
        <v>13</v>
      </c>
      <c r="B28" s="51"/>
      <c r="C28" s="52"/>
      <c r="D28" s="53"/>
      <c r="E28" s="54"/>
      <c r="F28" s="47"/>
      <c r="G28" s="47"/>
      <c r="H28" s="47"/>
    </row>
    <row r="29" spans="1:8" s="49" customFormat="1" ht="28.5" x14ac:dyDescent="0.25">
      <c r="A29" s="37">
        <v>4</v>
      </c>
      <c r="B29" s="38" t="s">
        <v>33</v>
      </c>
      <c r="C29" s="39">
        <f>SUM(C30:C33)</f>
        <v>29846.42</v>
      </c>
      <c r="D29" s="40"/>
      <c r="E29" s="40"/>
    </row>
    <row r="30" spans="1:8" s="48" customFormat="1" x14ac:dyDescent="0.25">
      <c r="A30" s="42" t="s">
        <v>34</v>
      </c>
      <c r="B30" s="43" t="s">
        <v>35</v>
      </c>
      <c r="C30" s="44">
        <v>4870.5</v>
      </c>
      <c r="D30" s="45" t="s">
        <v>29</v>
      </c>
      <c r="E30" s="44">
        <v>38964</v>
      </c>
      <c r="F30" s="47"/>
      <c r="G30" s="47"/>
      <c r="H30" s="47"/>
    </row>
    <row r="31" spans="1:8" s="48" customFormat="1" x14ac:dyDescent="0.25">
      <c r="A31" s="42" t="s">
        <v>36</v>
      </c>
      <c r="B31" s="43" t="s">
        <v>37</v>
      </c>
      <c r="C31" s="44">
        <v>4219.8</v>
      </c>
      <c r="D31" s="45" t="s">
        <v>29</v>
      </c>
      <c r="E31" s="44">
        <v>38964</v>
      </c>
      <c r="F31" s="47"/>
      <c r="G31" s="47"/>
      <c r="H31" s="47"/>
    </row>
    <row r="32" spans="1:8" s="48" customFormat="1" x14ac:dyDescent="0.25">
      <c r="A32" s="42" t="s">
        <v>38</v>
      </c>
      <c r="B32" s="43" t="s">
        <v>39</v>
      </c>
      <c r="C32" s="44">
        <v>2571.62</v>
      </c>
      <c r="D32" s="45" t="s">
        <v>29</v>
      </c>
      <c r="E32" s="44">
        <v>38964</v>
      </c>
      <c r="F32" s="47"/>
      <c r="G32" s="47"/>
      <c r="H32" s="47"/>
    </row>
    <row r="33" spans="1:8" s="48" customFormat="1" x14ac:dyDescent="0.25">
      <c r="A33" s="42" t="s">
        <v>40</v>
      </c>
      <c r="B33" s="43" t="s">
        <v>41</v>
      </c>
      <c r="C33" s="44">
        <v>18184.5</v>
      </c>
      <c r="D33" s="45" t="s">
        <v>29</v>
      </c>
      <c r="E33" s="44">
        <v>38964</v>
      </c>
      <c r="F33" s="47"/>
      <c r="G33" s="47"/>
      <c r="H33" s="47"/>
    </row>
    <row r="34" spans="1:8" ht="42.75" outlineLevel="1" x14ac:dyDescent="0.25">
      <c r="A34" s="37">
        <v>5</v>
      </c>
      <c r="B34" s="38" t="s">
        <v>42</v>
      </c>
      <c r="C34" s="55">
        <f>C35+C36+C37+C38+C39+C40+C41+C42+C43+C44+C45+C46+C47+C48+C49+C50+C51+C52+C53+C54+C55+C56+C57+C58+C59+C60+C61+C62+C63+C64+C65+C66+C67+C68+C69+C70+C71+C72+C73+C74+C75+C76+C77+C78+C79+C80+C81+C82+C83+C84+C85+C86+C87+C88+C89+C90+C91+C92+C93+C94+C95+C96+C97+C98+C99</f>
        <v>1808614.7500000007</v>
      </c>
      <c r="D34" s="56"/>
      <c r="E34" s="56"/>
      <c r="F34" s="41"/>
      <c r="G34" s="41"/>
    </row>
    <row r="35" spans="1:8" outlineLevel="1" x14ac:dyDescent="0.25">
      <c r="A35" s="57" t="s">
        <v>43</v>
      </c>
      <c r="B35" s="43" t="s">
        <v>44</v>
      </c>
      <c r="C35" s="44">
        <v>18854.68</v>
      </c>
      <c r="D35" s="45" t="s">
        <v>45</v>
      </c>
      <c r="E35" s="44">
        <v>10</v>
      </c>
      <c r="F35" s="41"/>
      <c r="G35" s="41"/>
    </row>
    <row r="36" spans="1:8" outlineLevel="1" x14ac:dyDescent="0.25">
      <c r="A36" s="57" t="s">
        <v>46</v>
      </c>
      <c r="B36" s="43" t="s">
        <v>47</v>
      </c>
      <c r="C36" s="44">
        <v>4336.29</v>
      </c>
      <c r="D36" s="45" t="s">
        <v>45</v>
      </c>
      <c r="E36" s="44">
        <v>1.5</v>
      </c>
      <c r="F36" s="41"/>
      <c r="G36" s="41"/>
    </row>
    <row r="37" spans="1:8" ht="30" customHeight="1" outlineLevel="1" x14ac:dyDescent="0.25">
      <c r="A37" s="57" t="s">
        <v>48</v>
      </c>
      <c r="B37" s="43" t="s">
        <v>49</v>
      </c>
      <c r="C37" s="44">
        <v>5732.82</v>
      </c>
      <c r="D37" s="45" t="s">
        <v>50</v>
      </c>
      <c r="E37" s="44">
        <v>2</v>
      </c>
      <c r="F37" s="41"/>
      <c r="G37" s="41"/>
    </row>
    <row r="38" spans="1:8" outlineLevel="1" x14ac:dyDescent="0.25">
      <c r="A38" s="57" t="s">
        <v>51</v>
      </c>
      <c r="B38" s="43" t="s">
        <v>52</v>
      </c>
      <c r="C38" s="44">
        <v>8425.4</v>
      </c>
      <c r="D38" s="45" t="s">
        <v>53</v>
      </c>
      <c r="E38" s="44">
        <v>4</v>
      </c>
      <c r="F38" s="41"/>
      <c r="G38" s="41"/>
    </row>
    <row r="39" spans="1:8" outlineLevel="1" x14ac:dyDescent="0.25">
      <c r="A39" s="57" t="s">
        <v>54</v>
      </c>
      <c r="B39" s="43" t="s">
        <v>55</v>
      </c>
      <c r="C39" s="44">
        <v>567.87</v>
      </c>
      <c r="D39" s="45" t="s">
        <v>45</v>
      </c>
      <c r="E39" s="44">
        <v>1</v>
      </c>
      <c r="F39" s="41"/>
      <c r="G39" s="41"/>
    </row>
    <row r="40" spans="1:8" outlineLevel="1" x14ac:dyDescent="0.25">
      <c r="A40" s="57" t="s">
        <v>56</v>
      </c>
      <c r="B40" s="43" t="s">
        <v>57</v>
      </c>
      <c r="C40" s="44">
        <v>1974.01</v>
      </c>
      <c r="D40" s="45" t="s">
        <v>58</v>
      </c>
      <c r="E40" s="44">
        <v>1</v>
      </c>
      <c r="F40" s="41"/>
      <c r="G40" s="41"/>
    </row>
    <row r="41" spans="1:8" outlineLevel="1" x14ac:dyDescent="0.25">
      <c r="A41" s="57" t="s">
        <v>59</v>
      </c>
      <c r="B41" s="43" t="s">
        <v>60</v>
      </c>
      <c r="C41" s="44">
        <v>681.22</v>
      </c>
      <c r="D41" s="45" t="s">
        <v>50</v>
      </c>
      <c r="E41" s="44">
        <v>1</v>
      </c>
      <c r="F41" s="41"/>
      <c r="G41" s="41"/>
    </row>
    <row r="42" spans="1:8" outlineLevel="1" x14ac:dyDescent="0.25">
      <c r="A42" s="57" t="s">
        <v>61</v>
      </c>
      <c r="B42" s="43" t="s">
        <v>62</v>
      </c>
      <c r="C42" s="44">
        <v>21357.14</v>
      </c>
      <c r="D42" s="45" t="s">
        <v>50</v>
      </c>
      <c r="E42" s="44">
        <v>10</v>
      </c>
      <c r="F42" s="41"/>
      <c r="G42" s="41"/>
    </row>
    <row r="43" spans="1:8" outlineLevel="1" x14ac:dyDescent="0.25">
      <c r="A43" s="57" t="s">
        <v>63</v>
      </c>
      <c r="B43" s="43" t="s">
        <v>64</v>
      </c>
      <c r="C43" s="44">
        <v>2898.54</v>
      </c>
      <c r="D43" s="45" t="s">
        <v>50</v>
      </c>
      <c r="E43" s="44">
        <v>3</v>
      </c>
      <c r="F43" s="41"/>
      <c r="G43" s="41"/>
    </row>
    <row r="44" spans="1:8" outlineLevel="1" x14ac:dyDescent="0.25">
      <c r="A44" s="57" t="s">
        <v>65</v>
      </c>
      <c r="B44" s="43" t="s">
        <v>66</v>
      </c>
      <c r="C44" s="44">
        <v>6143.4</v>
      </c>
      <c r="D44" s="45" t="s">
        <v>45</v>
      </c>
      <c r="E44" s="44">
        <v>20</v>
      </c>
      <c r="F44" s="41"/>
      <c r="G44" s="41"/>
    </row>
    <row r="45" spans="1:8" outlineLevel="1" x14ac:dyDescent="0.25">
      <c r="A45" s="57" t="s">
        <v>67</v>
      </c>
      <c r="B45" s="43" t="s">
        <v>68</v>
      </c>
      <c r="C45" s="44">
        <v>1703.42</v>
      </c>
      <c r="D45" s="45" t="s">
        <v>69</v>
      </c>
      <c r="E45" s="44">
        <v>2</v>
      </c>
      <c r="F45" s="41"/>
      <c r="G45" s="41"/>
    </row>
    <row r="46" spans="1:8" outlineLevel="1" x14ac:dyDescent="0.25">
      <c r="A46" s="57" t="s">
        <v>70</v>
      </c>
      <c r="B46" s="43" t="s">
        <v>71</v>
      </c>
      <c r="C46" s="44">
        <v>2942.64</v>
      </c>
      <c r="D46" s="45" t="s">
        <v>72</v>
      </c>
      <c r="E46" s="44">
        <v>4</v>
      </c>
      <c r="F46" s="41"/>
      <c r="G46" s="41"/>
    </row>
    <row r="47" spans="1:8" outlineLevel="1" x14ac:dyDescent="0.25">
      <c r="A47" s="57" t="s">
        <v>73</v>
      </c>
      <c r="B47" s="43" t="s">
        <v>74</v>
      </c>
      <c r="C47" s="44">
        <v>1280.04</v>
      </c>
      <c r="D47" s="45" t="s">
        <v>45</v>
      </c>
      <c r="E47" s="44">
        <v>2</v>
      </c>
      <c r="F47" s="41"/>
      <c r="G47" s="41"/>
    </row>
    <row r="48" spans="1:8" outlineLevel="1" x14ac:dyDescent="0.25">
      <c r="A48" s="57" t="s">
        <v>75</v>
      </c>
      <c r="B48" s="43" t="s">
        <v>76</v>
      </c>
      <c r="C48" s="44">
        <v>3960</v>
      </c>
      <c r="D48" s="45" t="s">
        <v>50</v>
      </c>
      <c r="E48" s="44">
        <v>3</v>
      </c>
      <c r="F48" s="41"/>
      <c r="G48" s="41"/>
    </row>
    <row r="49" spans="1:7" outlineLevel="1" x14ac:dyDescent="0.25">
      <c r="A49" s="57" t="s">
        <v>77</v>
      </c>
      <c r="B49" s="43" t="s">
        <v>76</v>
      </c>
      <c r="C49" s="44">
        <v>26064</v>
      </c>
      <c r="D49" s="45" t="s">
        <v>50</v>
      </c>
      <c r="E49" s="44">
        <v>9</v>
      </c>
      <c r="F49" s="41"/>
      <c r="G49" s="41"/>
    </row>
    <row r="50" spans="1:7" outlineLevel="1" x14ac:dyDescent="0.25">
      <c r="A50" s="57" t="s">
        <v>78</v>
      </c>
      <c r="B50" s="43" t="s">
        <v>79</v>
      </c>
      <c r="C50" s="44">
        <v>3271.96</v>
      </c>
      <c r="D50" s="45" t="s">
        <v>80</v>
      </c>
      <c r="E50" s="44">
        <v>1</v>
      </c>
      <c r="F50" s="41"/>
      <c r="G50" s="41"/>
    </row>
    <row r="51" spans="1:7" outlineLevel="1" x14ac:dyDescent="0.25">
      <c r="A51" s="57" t="s">
        <v>81</v>
      </c>
      <c r="B51" s="43" t="s">
        <v>82</v>
      </c>
      <c r="C51" s="44">
        <v>369.53</v>
      </c>
      <c r="D51" s="45" t="s">
        <v>50</v>
      </c>
      <c r="E51" s="44">
        <v>1</v>
      </c>
      <c r="F51" s="41"/>
      <c r="G51" s="41"/>
    </row>
    <row r="52" spans="1:7" outlineLevel="1" x14ac:dyDescent="0.25">
      <c r="A52" s="57" t="s">
        <v>83</v>
      </c>
      <c r="B52" s="43" t="s">
        <v>84</v>
      </c>
      <c r="C52" s="44">
        <v>2860.88</v>
      </c>
      <c r="D52" s="45" t="s">
        <v>50</v>
      </c>
      <c r="E52" s="44">
        <v>2</v>
      </c>
      <c r="F52" s="41"/>
      <c r="G52" s="41"/>
    </row>
    <row r="53" spans="1:7" outlineLevel="1" x14ac:dyDescent="0.25">
      <c r="A53" s="57" t="s">
        <v>85</v>
      </c>
      <c r="B53" s="43" t="s">
        <v>86</v>
      </c>
      <c r="C53" s="44">
        <v>204400</v>
      </c>
      <c r="D53" s="45" t="s">
        <v>80</v>
      </c>
      <c r="E53" s="44">
        <v>1</v>
      </c>
      <c r="F53" s="41"/>
      <c r="G53" s="41"/>
    </row>
    <row r="54" spans="1:7" outlineLevel="1" x14ac:dyDescent="0.25">
      <c r="A54" s="57" t="s">
        <v>87</v>
      </c>
      <c r="B54" s="43" t="s">
        <v>88</v>
      </c>
      <c r="C54" s="44">
        <v>1736.49</v>
      </c>
      <c r="D54" s="45" t="s">
        <v>50</v>
      </c>
      <c r="E54" s="44">
        <v>3</v>
      </c>
      <c r="F54" s="41"/>
      <c r="G54" s="41"/>
    </row>
    <row r="55" spans="1:7" outlineLevel="1" x14ac:dyDescent="0.25">
      <c r="A55" s="57" t="s">
        <v>89</v>
      </c>
      <c r="B55" s="43" t="s">
        <v>90</v>
      </c>
      <c r="C55" s="44">
        <v>999.07</v>
      </c>
      <c r="D55" s="45" t="s">
        <v>50</v>
      </c>
      <c r="E55" s="44">
        <v>1</v>
      </c>
      <c r="F55" s="41"/>
      <c r="G55" s="41"/>
    </row>
    <row r="56" spans="1:7" outlineLevel="1" x14ac:dyDescent="0.25">
      <c r="A56" s="57" t="s">
        <v>91</v>
      </c>
      <c r="B56" s="43" t="s">
        <v>92</v>
      </c>
      <c r="C56" s="44">
        <v>8321.85</v>
      </c>
      <c r="D56" s="45" t="s">
        <v>45</v>
      </c>
      <c r="E56" s="44">
        <v>3</v>
      </c>
      <c r="F56" s="41"/>
      <c r="G56" s="41"/>
    </row>
    <row r="57" spans="1:7" outlineLevel="1" x14ac:dyDescent="0.25">
      <c r="A57" s="57" t="s">
        <v>93</v>
      </c>
      <c r="B57" s="43" t="s">
        <v>94</v>
      </c>
      <c r="C57" s="44">
        <v>841320.18</v>
      </c>
      <c r="D57" s="45" t="s">
        <v>80</v>
      </c>
      <c r="E57" s="44">
        <v>1</v>
      </c>
      <c r="F57" s="41"/>
      <c r="G57" s="41"/>
    </row>
    <row r="58" spans="1:7" outlineLevel="1" x14ac:dyDescent="0.25">
      <c r="A58" s="57" t="s">
        <v>95</v>
      </c>
      <c r="B58" s="43" t="s">
        <v>96</v>
      </c>
      <c r="C58" s="44">
        <v>3076.98</v>
      </c>
      <c r="D58" s="45" t="s">
        <v>50</v>
      </c>
      <c r="E58" s="44">
        <v>1</v>
      </c>
      <c r="F58" s="41"/>
      <c r="G58" s="41"/>
    </row>
    <row r="59" spans="1:7" outlineLevel="1" x14ac:dyDescent="0.25">
      <c r="A59" s="57" t="s">
        <v>97</v>
      </c>
      <c r="B59" s="43" t="s">
        <v>98</v>
      </c>
      <c r="C59" s="44">
        <v>227.81</v>
      </c>
      <c r="D59" s="45" t="s">
        <v>50</v>
      </c>
      <c r="E59" s="44">
        <v>1</v>
      </c>
      <c r="F59" s="41"/>
      <c r="G59" s="41"/>
    </row>
    <row r="60" spans="1:7" s="58" customFormat="1" outlineLevel="2" x14ac:dyDescent="0.25">
      <c r="A60" s="57" t="s">
        <v>99</v>
      </c>
      <c r="B60" s="43" t="s">
        <v>100</v>
      </c>
      <c r="C60" s="44">
        <v>16653.599999999999</v>
      </c>
      <c r="D60" s="45" t="s">
        <v>101</v>
      </c>
      <c r="E60" s="44">
        <v>30</v>
      </c>
    </row>
    <row r="61" spans="1:7" s="58" customFormat="1" outlineLevel="2" x14ac:dyDescent="0.25">
      <c r="A61" s="57" t="s">
        <v>102</v>
      </c>
      <c r="B61" s="43" t="s">
        <v>103</v>
      </c>
      <c r="C61" s="44">
        <v>1793.6</v>
      </c>
      <c r="D61" s="45" t="s">
        <v>50</v>
      </c>
      <c r="E61" s="44">
        <v>1</v>
      </c>
    </row>
    <row r="62" spans="1:7" s="58" customFormat="1" outlineLevel="2" x14ac:dyDescent="0.25">
      <c r="A62" s="57" t="s">
        <v>104</v>
      </c>
      <c r="B62" s="43" t="s">
        <v>105</v>
      </c>
      <c r="C62" s="44">
        <v>4213.04</v>
      </c>
      <c r="D62" s="45" t="s">
        <v>50</v>
      </c>
      <c r="E62" s="44">
        <v>2</v>
      </c>
    </row>
    <row r="63" spans="1:7" s="58" customFormat="1" outlineLevel="2" x14ac:dyDescent="0.25">
      <c r="A63" s="57" t="s">
        <v>106</v>
      </c>
      <c r="B63" s="43" t="s">
        <v>107</v>
      </c>
      <c r="C63" s="44">
        <v>81688.05</v>
      </c>
      <c r="D63" s="45" t="s">
        <v>108</v>
      </c>
      <c r="E63" s="44">
        <v>1</v>
      </c>
    </row>
    <row r="64" spans="1:7" s="58" customFormat="1" outlineLevel="2" x14ac:dyDescent="0.25">
      <c r="A64" s="57" t="s">
        <v>109</v>
      </c>
      <c r="B64" s="43" t="s">
        <v>110</v>
      </c>
      <c r="C64" s="44">
        <v>3770.96</v>
      </c>
      <c r="D64" s="45" t="s">
        <v>50</v>
      </c>
      <c r="E64" s="44">
        <v>8</v>
      </c>
    </row>
    <row r="65" spans="1:5" s="58" customFormat="1" outlineLevel="2" x14ac:dyDescent="0.25">
      <c r="A65" s="57" t="s">
        <v>111</v>
      </c>
      <c r="B65" s="43" t="s">
        <v>112</v>
      </c>
      <c r="C65" s="44">
        <v>1965.62</v>
      </c>
      <c r="D65" s="45" t="s">
        <v>80</v>
      </c>
      <c r="E65" s="44">
        <v>1</v>
      </c>
    </row>
    <row r="66" spans="1:5" s="58" customFormat="1" outlineLevel="2" x14ac:dyDescent="0.25">
      <c r="A66" s="57" t="s">
        <v>113</v>
      </c>
      <c r="B66" s="43" t="s">
        <v>114</v>
      </c>
      <c r="C66" s="44">
        <v>613.99</v>
      </c>
      <c r="D66" s="45" t="s">
        <v>58</v>
      </c>
      <c r="E66" s="44">
        <v>1</v>
      </c>
    </row>
    <row r="67" spans="1:5" s="58" customFormat="1" outlineLevel="2" x14ac:dyDescent="0.25">
      <c r="A67" s="57" t="s">
        <v>115</v>
      </c>
      <c r="B67" s="43" t="s">
        <v>116</v>
      </c>
      <c r="C67" s="44">
        <v>15006.32</v>
      </c>
      <c r="D67" s="45" t="s">
        <v>117</v>
      </c>
      <c r="E67" s="44">
        <v>14</v>
      </c>
    </row>
    <row r="68" spans="1:5" s="58" customFormat="1" outlineLevel="2" x14ac:dyDescent="0.25">
      <c r="A68" s="57" t="s">
        <v>118</v>
      </c>
      <c r="B68" s="43" t="s">
        <v>116</v>
      </c>
      <c r="C68" s="44">
        <v>567.87</v>
      </c>
      <c r="D68" s="45" t="s">
        <v>80</v>
      </c>
      <c r="E68" s="44">
        <v>1</v>
      </c>
    </row>
    <row r="69" spans="1:5" s="58" customFormat="1" outlineLevel="2" x14ac:dyDescent="0.25">
      <c r="A69" s="57" t="s">
        <v>119</v>
      </c>
      <c r="B69" s="43" t="s">
        <v>120</v>
      </c>
      <c r="C69" s="44">
        <v>29896.65</v>
      </c>
      <c r="D69" s="45" t="s">
        <v>50</v>
      </c>
      <c r="E69" s="44">
        <v>45</v>
      </c>
    </row>
    <row r="70" spans="1:5" s="58" customFormat="1" outlineLevel="2" x14ac:dyDescent="0.25">
      <c r="A70" s="57" t="s">
        <v>121</v>
      </c>
      <c r="B70" s="43" t="s">
        <v>122</v>
      </c>
      <c r="C70" s="44">
        <v>1109.52</v>
      </c>
      <c r="D70" s="45" t="s">
        <v>50</v>
      </c>
      <c r="E70" s="44">
        <v>1</v>
      </c>
    </row>
    <row r="71" spans="1:5" s="58" customFormat="1" outlineLevel="2" x14ac:dyDescent="0.25">
      <c r="A71" s="57" t="s">
        <v>123</v>
      </c>
      <c r="B71" s="43" t="s">
        <v>124</v>
      </c>
      <c r="C71" s="44">
        <v>1907.73</v>
      </c>
      <c r="D71" s="45" t="s">
        <v>53</v>
      </c>
      <c r="E71" s="44">
        <v>3</v>
      </c>
    </row>
    <row r="72" spans="1:5" s="58" customFormat="1" outlineLevel="2" x14ac:dyDescent="0.25">
      <c r="A72" s="57" t="s">
        <v>125</v>
      </c>
      <c r="B72" s="43" t="s">
        <v>126</v>
      </c>
      <c r="C72" s="44">
        <v>19394.54</v>
      </c>
      <c r="D72" s="45" t="s">
        <v>127</v>
      </c>
      <c r="E72" s="44">
        <v>22</v>
      </c>
    </row>
    <row r="73" spans="1:5" s="58" customFormat="1" outlineLevel="2" x14ac:dyDescent="0.25">
      <c r="A73" s="57" t="s">
        <v>128</v>
      </c>
      <c r="B73" s="43" t="s">
        <v>129</v>
      </c>
      <c r="C73" s="44">
        <v>562.32000000000005</v>
      </c>
      <c r="D73" s="45" t="s">
        <v>108</v>
      </c>
      <c r="E73" s="44">
        <v>1</v>
      </c>
    </row>
    <row r="74" spans="1:5" s="58" customFormat="1" outlineLevel="2" x14ac:dyDescent="0.25">
      <c r="A74" s="57" t="s">
        <v>130</v>
      </c>
      <c r="B74" s="43" t="s">
        <v>131</v>
      </c>
      <c r="C74" s="44">
        <v>522.27</v>
      </c>
      <c r="D74" s="45" t="s">
        <v>80</v>
      </c>
      <c r="E74" s="44">
        <v>1</v>
      </c>
    </row>
    <row r="75" spans="1:5" s="58" customFormat="1" outlineLevel="2" x14ac:dyDescent="0.25">
      <c r="A75" s="57" t="s">
        <v>132</v>
      </c>
      <c r="B75" s="43" t="s">
        <v>133</v>
      </c>
      <c r="C75" s="44">
        <v>284.26</v>
      </c>
      <c r="D75" s="45" t="s">
        <v>50</v>
      </c>
      <c r="E75" s="44">
        <v>1</v>
      </c>
    </row>
    <row r="76" spans="1:5" s="58" customFormat="1" outlineLevel="2" x14ac:dyDescent="0.25">
      <c r="A76" s="59" t="s">
        <v>134</v>
      </c>
      <c r="B76" s="43" t="s">
        <v>135</v>
      </c>
      <c r="C76" s="44">
        <v>12490.32</v>
      </c>
      <c r="D76" s="45" t="s">
        <v>50</v>
      </c>
      <c r="E76" s="44">
        <v>4</v>
      </c>
    </row>
    <row r="77" spans="1:5" s="58" customFormat="1" outlineLevel="2" x14ac:dyDescent="0.25">
      <c r="A77" s="57" t="s">
        <v>136</v>
      </c>
      <c r="B77" s="43" t="s">
        <v>137</v>
      </c>
      <c r="C77" s="44">
        <v>560.20000000000005</v>
      </c>
      <c r="D77" s="45" t="s">
        <v>50</v>
      </c>
      <c r="E77" s="44">
        <v>2</v>
      </c>
    </row>
    <row r="78" spans="1:5" s="58" customFormat="1" outlineLevel="2" x14ac:dyDescent="0.25">
      <c r="A78" s="57" t="s">
        <v>138</v>
      </c>
      <c r="B78" s="43" t="s">
        <v>139</v>
      </c>
      <c r="C78" s="44">
        <v>12263.04</v>
      </c>
      <c r="D78" s="45" t="s">
        <v>140</v>
      </c>
      <c r="E78" s="44">
        <v>16</v>
      </c>
    </row>
    <row r="79" spans="1:5" s="58" customFormat="1" outlineLevel="2" x14ac:dyDescent="0.25">
      <c r="A79" s="59" t="s">
        <v>141</v>
      </c>
      <c r="B79" s="43" t="s">
        <v>142</v>
      </c>
      <c r="C79" s="44">
        <v>103.23</v>
      </c>
      <c r="D79" s="45" t="s">
        <v>50</v>
      </c>
      <c r="E79" s="44">
        <v>1</v>
      </c>
    </row>
    <row r="80" spans="1:5" s="58" customFormat="1" outlineLevel="2" x14ac:dyDescent="0.25">
      <c r="A80" s="57" t="s">
        <v>143</v>
      </c>
      <c r="B80" s="43" t="s">
        <v>144</v>
      </c>
      <c r="C80" s="44">
        <v>14003.83</v>
      </c>
      <c r="D80" s="45" t="s">
        <v>127</v>
      </c>
      <c r="E80" s="44">
        <v>1</v>
      </c>
    </row>
    <row r="81" spans="1:5" s="58" customFormat="1" outlineLevel="2" x14ac:dyDescent="0.25">
      <c r="A81" s="57" t="s">
        <v>145</v>
      </c>
      <c r="B81" s="43" t="s">
        <v>146</v>
      </c>
      <c r="C81" s="44">
        <v>870.13</v>
      </c>
      <c r="D81" s="45" t="s">
        <v>58</v>
      </c>
      <c r="E81" s="44">
        <v>1</v>
      </c>
    </row>
    <row r="82" spans="1:5" s="58" customFormat="1" outlineLevel="2" x14ac:dyDescent="0.25">
      <c r="A82" s="59" t="s">
        <v>147</v>
      </c>
      <c r="B82" s="43" t="s">
        <v>148</v>
      </c>
      <c r="C82" s="44">
        <v>4067.75</v>
      </c>
      <c r="D82" s="45" t="s">
        <v>50</v>
      </c>
      <c r="E82" s="44">
        <v>1</v>
      </c>
    </row>
    <row r="83" spans="1:5" s="58" customFormat="1" outlineLevel="2" x14ac:dyDescent="0.25">
      <c r="A83" s="57" t="s">
        <v>149</v>
      </c>
      <c r="B83" s="43" t="s">
        <v>150</v>
      </c>
      <c r="C83" s="44">
        <v>15576.41</v>
      </c>
      <c r="D83" s="45" t="s">
        <v>50</v>
      </c>
      <c r="E83" s="44">
        <v>1</v>
      </c>
    </row>
    <row r="84" spans="1:5" s="58" customFormat="1" outlineLevel="2" x14ac:dyDescent="0.25">
      <c r="A84" s="57" t="s">
        <v>151</v>
      </c>
      <c r="B84" s="43" t="s">
        <v>152</v>
      </c>
      <c r="C84" s="44">
        <v>16326.07</v>
      </c>
      <c r="D84" s="45" t="s">
        <v>50</v>
      </c>
      <c r="E84" s="44">
        <v>1</v>
      </c>
    </row>
    <row r="85" spans="1:5" s="58" customFormat="1" outlineLevel="2" x14ac:dyDescent="0.25">
      <c r="A85" s="59" t="s">
        <v>153</v>
      </c>
      <c r="B85" s="43" t="s">
        <v>154</v>
      </c>
      <c r="C85" s="44">
        <v>572.82000000000005</v>
      </c>
      <c r="D85" s="45" t="s">
        <v>50</v>
      </c>
      <c r="E85" s="44">
        <v>1</v>
      </c>
    </row>
    <row r="86" spans="1:5" s="58" customFormat="1" outlineLevel="2" x14ac:dyDescent="0.25">
      <c r="A86" s="57" t="s">
        <v>155</v>
      </c>
      <c r="B86" s="43" t="s">
        <v>156</v>
      </c>
      <c r="C86" s="44">
        <v>2188.8000000000002</v>
      </c>
      <c r="D86" s="45" t="s">
        <v>157</v>
      </c>
      <c r="E86" s="44">
        <v>4</v>
      </c>
    </row>
    <row r="87" spans="1:5" s="58" customFormat="1" outlineLevel="2" x14ac:dyDescent="0.25">
      <c r="A87" s="57" t="s">
        <v>158</v>
      </c>
      <c r="B87" s="43" t="s">
        <v>156</v>
      </c>
      <c r="C87" s="44">
        <v>9097.2000000000007</v>
      </c>
      <c r="D87" s="45" t="s">
        <v>157</v>
      </c>
      <c r="E87" s="44">
        <v>21</v>
      </c>
    </row>
    <row r="88" spans="1:5" s="58" customFormat="1" outlineLevel="2" x14ac:dyDescent="0.25">
      <c r="A88" s="59" t="s">
        <v>159</v>
      </c>
      <c r="B88" s="43" t="s">
        <v>160</v>
      </c>
      <c r="C88" s="44">
        <v>447.02</v>
      </c>
      <c r="D88" s="45" t="s">
        <v>53</v>
      </c>
      <c r="E88" s="44">
        <v>1</v>
      </c>
    </row>
    <row r="89" spans="1:5" s="58" customFormat="1" outlineLevel="2" x14ac:dyDescent="0.25">
      <c r="A89" s="57" t="s">
        <v>161</v>
      </c>
      <c r="B89" s="43" t="s">
        <v>162</v>
      </c>
      <c r="C89" s="44">
        <v>1965.62</v>
      </c>
      <c r="D89" s="45" t="s">
        <v>80</v>
      </c>
      <c r="E89" s="44">
        <v>1</v>
      </c>
    </row>
    <row r="90" spans="1:5" s="58" customFormat="1" outlineLevel="2" x14ac:dyDescent="0.25">
      <c r="A90" s="57" t="s">
        <v>163</v>
      </c>
      <c r="B90" s="43" t="s">
        <v>164</v>
      </c>
      <c r="C90" s="44">
        <v>3418.89</v>
      </c>
      <c r="D90" s="45" t="s">
        <v>50</v>
      </c>
      <c r="E90" s="44">
        <v>1</v>
      </c>
    </row>
    <row r="91" spans="1:5" s="58" customFormat="1" outlineLevel="2" x14ac:dyDescent="0.25">
      <c r="A91" s="59" t="s">
        <v>165</v>
      </c>
      <c r="B91" s="43" t="s">
        <v>166</v>
      </c>
      <c r="C91" s="44">
        <v>2102.25</v>
      </c>
      <c r="D91" s="45" t="s">
        <v>50</v>
      </c>
      <c r="E91" s="44">
        <v>3</v>
      </c>
    </row>
    <row r="92" spans="1:5" s="58" customFormat="1" outlineLevel="2" x14ac:dyDescent="0.25">
      <c r="A92" s="57" t="s">
        <v>167</v>
      </c>
      <c r="B92" s="43" t="s">
        <v>166</v>
      </c>
      <c r="C92" s="44">
        <v>5730.7</v>
      </c>
      <c r="D92" s="45" t="s">
        <v>50</v>
      </c>
      <c r="E92" s="44">
        <v>10</v>
      </c>
    </row>
    <row r="93" spans="1:5" s="58" customFormat="1" outlineLevel="2" x14ac:dyDescent="0.25">
      <c r="A93" s="57" t="s">
        <v>168</v>
      </c>
      <c r="B93" s="43" t="s">
        <v>169</v>
      </c>
      <c r="C93" s="44">
        <v>87743.44</v>
      </c>
      <c r="D93" s="45" t="s">
        <v>50</v>
      </c>
      <c r="E93" s="44">
        <v>2</v>
      </c>
    </row>
    <row r="94" spans="1:5" s="58" customFormat="1" outlineLevel="2" x14ac:dyDescent="0.25">
      <c r="A94" s="59" t="s">
        <v>170</v>
      </c>
      <c r="B94" s="43" t="s">
        <v>171</v>
      </c>
      <c r="C94" s="44">
        <v>3904.72</v>
      </c>
      <c r="D94" s="45" t="s">
        <v>50</v>
      </c>
      <c r="E94" s="44">
        <v>4</v>
      </c>
    </row>
    <row r="95" spans="1:5" s="58" customFormat="1" outlineLevel="2" x14ac:dyDescent="0.25">
      <c r="A95" s="57" t="s">
        <v>172</v>
      </c>
      <c r="B95" s="43" t="s">
        <v>173</v>
      </c>
      <c r="C95" s="44">
        <v>14365.2</v>
      </c>
      <c r="D95" s="45" t="s">
        <v>50</v>
      </c>
      <c r="E95" s="44">
        <v>8</v>
      </c>
    </row>
    <row r="96" spans="1:5" s="58" customFormat="1" outlineLevel="2" x14ac:dyDescent="0.25">
      <c r="A96" s="57" t="s">
        <v>174</v>
      </c>
      <c r="B96" s="43" t="s">
        <v>175</v>
      </c>
      <c r="C96" s="44">
        <v>220877.71</v>
      </c>
      <c r="D96" s="45" t="s">
        <v>80</v>
      </c>
      <c r="E96" s="44">
        <v>1</v>
      </c>
    </row>
    <row r="97" spans="1:8" s="58" customFormat="1" outlineLevel="2" x14ac:dyDescent="0.25">
      <c r="A97" s="59" t="s">
        <v>176</v>
      </c>
      <c r="B97" s="43" t="s">
        <v>177</v>
      </c>
      <c r="C97" s="44">
        <v>2022.3</v>
      </c>
      <c r="D97" s="45" t="s">
        <v>127</v>
      </c>
      <c r="E97" s="44">
        <v>3</v>
      </c>
    </row>
    <row r="98" spans="1:8" s="58" customFormat="1" outlineLevel="2" x14ac:dyDescent="0.25">
      <c r="A98" s="57" t="s">
        <v>178</v>
      </c>
      <c r="B98" s="43" t="s">
        <v>179</v>
      </c>
      <c r="C98" s="44">
        <v>2105.0500000000002</v>
      </c>
      <c r="D98" s="45" t="s">
        <v>58</v>
      </c>
      <c r="E98" s="44">
        <v>5</v>
      </c>
    </row>
    <row r="99" spans="1:8" s="58" customFormat="1" outlineLevel="2" x14ac:dyDescent="0.25">
      <c r="A99" s="57" t="s">
        <v>180</v>
      </c>
      <c r="B99" s="43" t="s">
        <v>181</v>
      </c>
      <c r="C99" s="44">
        <v>22355.49</v>
      </c>
      <c r="D99" s="45" t="s">
        <v>50</v>
      </c>
      <c r="E99" s="44">
        <v>11</v>
      </c>
    </row>
    <row r="100" spans="1:8" s="58" customFormat="1" ht="28.5" outlineLevel="2" x14ac:dyDescent="0.25">
      <c r="A100" s="60">
        <v>6</v>
      </c>
      <c r="B100" s="38" t="s">
        <v>182</v>
      </c>
      <c r="C100" s="61">
        <f>C101</f>
        <v>0</v>
      </c>
      <c r="D100" s="62"/>
      <c r="E100" s="62"/>
    </row>
    <row r="101" spans="1:8" s="58" customFormat="1" outlineLevel="2" x14ac:dyDescent="0.25">
      <c r="A101" s="63" t="s">
        <v>183</v>
      </c>
      <c r="B101" s="64"/>
      <c r="C101" s="65"/>
      <c r="D101" s="66"/>
      <c r="E101" s="67"/>
    </row>
    <row r="102" spans="1:8" s="58" customFormat="1" ht="28.5" outlineLevel="2" x14ac:dyDescent="0.25">
      <c r="A102" s="68">
        <v>7</v>
      </c>
      <c r="B102" s="38" t="s">
        <v>184</v>
      </c>
      <c r="C102" s="61">
        <f>C103</f>
        <v>0</v>
      </c>
      <c r="D102" s="62"/>
      <c r="E102" s="69"/>
    </row>
    <row r="103" spans="1:8" s="58" customFormat="1" outlineLevel="2" x14ac:dyDescent="0.25">
      <c r="A103" s="63" t="s">
        <v>185</v>
      </c>
      <c r="B103" s="70"/>
      <c r="C103" s="65"/>
      <c r="D103" s="66"/>
      <c r="E103" s="67"/>
    </row>
    <row r="104" spans="1:8" s="58" customFormat="1" outlineLevel="2" x14ac:dyDescent="0.25">
      <c r="A104" s="68">
        <v>8</v>
      </c>
      <c r="B104" s="38" t="s">
        <v>186</v>
      </c>
      <c r="C104" s="61">
        <v>0</v>
      </c>
      <c r="D104" s="62"/>
      <c r="E104" s="62"/>
    </row>
    <row r="105" spans="1:8" s="58" customFormat="1" ht="28.5" outlineLevel="2" x14ac:dyDescent="0.25">
      <c r="A105" s="68">
        <v>9</v>
      </c>
      <c r="B105" s="38" t="s">
        <v>187</v>
      </c>
      <c r="C105" s="61">
        <f>SUM(C106:C106)</f>
        <v>0</v>
      </c>
      <c r="D105" s="62"/>
      <c r="E105" s="62"/>
    </row>
    <row r="106" spans="1:8" s="58" customFormat="1" outlineLevel="2" x14ac:dyDescent="0.25">
      <c r="A106" s="71" t="s">
        <v>188</v>
      </c>
      <c r="B106" s="64"/>
      <c r="C106" s="72"/>
      <c r="D106" s="66"/>
      <c r="E106" s="66"/>
    </row>
    <row r="107" spans="1:8" s="58" customFormat="1" ht="28.5" outlineLevel="2" x14ac:dyDescent="0.25">
      <c r="A107" s="68">
        <v>10</v>
      </c>
      <c r="B107" s="38" t="s">
        <v>189</v>
      </c>
      <c r="C107" s="61">
        <f>C108</f>
        <v>12975.01</v>
      </c>
      <c r="D107" s="62"/>
      <c r="E107" s="62"/>
    </row>
    <row r="108" spans="1:8" s="58" customFormat="1" outlineLevel="2" x14ac:dyDescent="0.25">
      <c r="A108" s="71" t="s">
        <v>190</v>
      </c>
      <c r="B108" s="43" t="s">
        <v>191</v>
      </c>
      <c r="C108" s="44">
        <v>12975.01</v>
      </c>
      <c r="D108" s="45" t="s">
        <v>29</v>
      </c>
      <c r="E108" s="44">
        <v>38964</v>
      </c>
    </row>
    <row r="109" spans="1:8" s="58" customFormat="1" ht="28.5" outlineLevel="2" x14ac:dyDescent="0.25">
      <c r="A109" s="68">
        <v>11</v>
      </c>
      <c r="B109" s="38" t="s">
        <v>192</v>
      </c>
      <c r="C109" s="61">
        <f>SUM(C110:C110)</f>
        <v>44146.21</v>
      </c>
      <c r="D109" s="62"/>
      <c r="E109" s="62"/>
    </row>
    <row r="110" spans="1:8" s="58" customFormat="1" outlineLevel="2" x14ac:dyDescent="0.25">
      <c r="A110" s="71" t="s">
        <v>193</v>
      </c>
      <c r="B110" s="43" t="s">
        <v>194</v>
      </c>
      <c r="C110" s="44">
        <v>44146.21</v>
      </c>
      <c r="D110" s="45" t="s">
        <v>29</v>
      </c>
      <c r="E110" s="44">
        <v>38964</v>
      </c>
    </row>
    <row r="111" spans="1:8" s="48" customFormat="1" ht="28.5" x14ac:dyDescent="0.25">
      <c r="A111" s="68">
        <v>12</v>
      </c>
      <c r="B111" s="38" t="s">
        <v>195</v>
      </c>
      <c r="C111" s="61">
        <f>C112+C113</f>
        <v>1566.42</v>
      </c>
      <c r="D111" s="62"/>
      <c r="E111" s="62"/>
      <c r="F111" s="47"/>
      <c r="G111" s="47"/>
      <c r="H111" s="47"/>
    </row>
    <row r="112" spans="1:8" s="48" customFormat="1" x14ac:dyDescent="0.25">
      <c r="A112" s="71" t="s">
        <v>196</v>
      </c>
      <c r="B112" s="43" t="s">
        <v>197</v>
      </c>
      <c r="C112" s="44">
        <v>1566.42</v>
      </c>
      <c r="D112" s="45" t="s">
        <v>29</v>
      </c>
      <c r="E112" s="44">
        <v>752</v>
      </c>
      <c r="F112" s="47"/>
      <c r="G112" s="47"/>
      <c r="H112" s="47"/>
    </row>
    <row r="113" spans="1:8" s="48" customFormat="1" x14ac:dyDescent="0.25">
      <c r="A113" s="71" t="s">
        <v>198</v>
      </c>
      <c r="B113" s="73"/>
      <c r="C113" s="74"/>
      <c r="D113" s="75"/>
      <c r="E113" s="74"/>
      <c r="F113" s="47"/>
      <c r="G113" s="47"/>
      <c r="H113" s="47"/>
    </row>
    <row r="114" spans="1:8" s="58" customFormat="1" ht="57" outlineLevel="2" x14ac:dyDescent="0.25">
      <c r="A114" s="68">
        <v>13</v>
      </c>
      <c r="B114" s="38" t="s">
        <v>199</v>
      </c>
      <c r="C114" s="61">
        <f>C115+C116+C117+C118+C119</f>
        <v>147202.64000000001</v>
      </c>
      <c r="D114" s="62"/>
      <c r="E114" s="62"/>
    </row>
    <row r="115" spans="1:8" s="48" customFormat="1" x14ac:dyDescent="0.25">
      <c r="A115" s="71" t="s">
        <v>200</v>
      </c>
      <c r="B115" s="43" t="s">
        <v>201</v>
      </c>
      <c r="C115" s="44">
        <v>136685.76000000001</v>
      </c>
      <c r="D115" s="45" t="s">
        <v>29</v>
      </c>
      <c r="E115" s="44">
        <v>38964</v>
      </c>
      <c r="F115" s="47"/>
      <c r="G115" s="47"/>
      <c r="H115" s="47"/>
    </row>
    <row r="116" spans="1:8" s="58" customFormat="1" outlineLevel="2" x14ac:dyDescent="0.25">
      <c r="A116" s="71" t="s">
        <v>202</v>
      </c>
      <c r="B116" s="43" t="s">
        <v>203</v>
      </c>
      <c r="C116" s="44">
        <v>8226.7999999999993</v>
      </c>
      <c r="D116" s="45" t="s">
        <v>29</v>
      </c>
      <c r="E116" s="44">
        <v>20</v>
      </c>
    </row>
    <row r="117" spans="1:8" s="48" customFormat="1" x14ac:dyDescent="0.25">
      <c r="A117" s="71" t="s">
        <v>204</v>
      </c>
      <c r="B117" s="43" t="s">
        <v>205</v>
      </c>
      <c r="C117" s="44">
        <v>662.39</v>
      </c>
      <c r="D117" s="45" t="s">
        <v>29</v>
      </c>
      <c r="E117" s="44">
        <v>38964</v>
      </c>
      <c r="F117" s="47"/>
      <c r="G117" s="47"/>
      <c r="H117" s="47"/>
    </row>
    <row r="118" spans="1:8" s="58" customFormat="1" outlineLevel="2" x14ac:dyDescent="0.25">
      <c r="A118" s="71" t="s">
        <v>206</v>
      </c>
      <c r="B118" s="43" t="s">
        <v>207</v>
      </c>
      <c r="C118" s="44">
        <v>1627.69</v>
      </c>
      <c r="D118" s="45" t="s">
        <v>208</v>
      </c>
      <c r="E118" s="44">
        <v>1</v>
      </c>
    </row>
    <row r="119" spans="1:8" s="48" customFormat="1" x14ac:dyDescent="0.25">
      <c r="A119" s="71" t="s">
        <v>209</v>
      </c>
      <c r="B119" s="73"/>
      <c r="C119" s="74"/>
      <c r="D119" s="75"/>
      <c r="E119" s="74"/>
      <c r="F119" s="47"/>
      <c r="G119" s="47"/>
      <c r="H119" s="47"/>
    </row>
    <row r="120" spans="1:8" s="48" customFormat="1" x14ac:dyDescent="0.25">
      <c r="A120" s="76" t="s">
        <v>210</v>
      </c>
      <c r="B120" s="77" t="s">
        <v>211</v>
      </c>
      <c r="C120" s="78">
        <f>C121</f>
        <v>4620</v>
      </c>
      <c r="D120" s="50"/>
      <c r="E120" s="79"/>
      <c r="F120" s="47"/>
      <c r="G120" s="47"/>
      <c r="H120" s="47"/>
    </row>
    <row r="121" spans="1:8" s="58" customFormat="1" ht="45" outlineLevel="2" x14ac:dyDescent="0.25">
      <c r="A121" s="63" t="s">
        <v>212</v>
      </c>
      <c r="B121" s="80" t="s">
        <v>213</v>
      </c>
      <c r="C121" s="81">
        <f>E121*5*12</f>
        <v>4620</v>
      </c>
      <c r="D121" s="82" t="s">
        <v>214</v>
      </c>
      <c r="E121" s="83">
        <v>77</v>
      </c>
    </row>
    <row r="122" spans="1:8" s="48" customFormat="1" x14ac:dyDescent="0.25">
      <c r="A122" s="84" t="s">
        <v>215</v>
      </c>
      <c r="B122" s="85" t="s">
        <v>216</v>
      </c>
      <c r="C122" s="86">
        <f>C23+C25+C27+C29+C34+C100+C102+C104+C105+C107+C109+C111+C114+C120</f>
        <v>2337928.4500000007</v>
      </c>
      <c r="D122" s="87"/>
      <c r="E122" s="87"/>
      <c r="F122" s="47"/>
      <c r="G122" s="47"/>
      <c r="H122" s="47"/>
    </row>
    <row r="123" spans="1:8" s="48" customFormat="1" x14ac:dyDescent="0.25">
      <c r="A123" s="76" t="s">
        <v>217</v>
      </c>
      <c r="B123" s="88" t="s">
        <v>218</v>
      </c>
      <c r="C123" s="61">
        <f>C122*1.2</f>
        <v>2805514.1400000006</v>
      </c>
      <c r="D123" s="89" t="s">
        <v>219</v>
      </c>
      <c r="E123" s="89"/>
      <c r="F123" s="47"/>
      <c r="G123" s="47"/>
      <c r="H123" s="47"/>
    </row>
    <row r="124" spans="1:8" s="58" customFormat="1" outlineLevel="2" x14ac:dyDescent="0.25">
      <c r="A124" s="90"/>
      <c r="B124" s="91"/>
      <c r="C124" s="92"/>
      <c r="D124" s="93"/>
      <c r="E124" s="93"/>
    </row>
    <row r="125" spans="1:8" x14ac:dyDescent="0.25">
      <c r="B125" s="2"/>
      <c r="C125" s="95"/>
      <c r="D125" s="96"/>
      <c r="E125" s="96"/>
    </row>
    <row r="126" spans="1:8" x14ac:dyDescent="0.25">
      <c r="B126" s="2"/>
      <c r="C126" s="96"/>
      <c r="D126" s="96"/>
      <c r="E126" s="96"/>
    </row>
    <row r="127" spans="1:8" s="58" customFormat="1" outlineLevel="2" x14ac:dyDescent="0.25">
      <c r="A127" s="90"/>
    </row>
    <row r="128" spans="1:8" x14ac:dyDescent="0.25">
      <c r="B128" s="2"/>
      <c r="C128" s="2"/>
      <c r="D128" s="2"/>
      <c r="E128" s="2"/>
      <c r="F128" s="41"/>
    </row>
    <row r="129" spans="2:5" ht="16.5" customHeight="1" x14ac:dyDescent="0.25">
      <c r="B129" s="2"/>
      <c r="C129" s="2"/>
      <c r="D129" s="2"/>
      <c r="E129" s="2"/>
    </row>
    <row r="130" spans="2:5" x14ac:dyDescent="0.25">
      <c r="B130" s="97"/>
      <c r="C130" s="98"/>
      <c r="D130" s="99"/>
      <c r="E130" s="99"/>
    </row>
    <row r="131" spans="2:5" x14ac:dyDescent="0.25">
      <c r="B131" s="97"/>
      <c r="C131" s="98"/>
      <c r="D131" s="100"/>
      <c r="E131" s="99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2024-03-28T05:17:44Z</dcterms:created>
  <dcterms:modified xsi:type="dcterms:W3CDTF">2024-03-28T05:18:16Z</dcterms:modified>
</cp:coreProperties>
</file>